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6605" windowHeight="9435"/>
  </bookViews>
  <sheets>
    <sheet name="Ростовская 12" sheetId="1" r:id="rId1"/>
  </sheets>
  <externalReferences>
    <externalReference r:id="rId2"/>
  </externalReferences>
  <definedNames>
    <definedName name="Z_6E36EA37_049E_4FAE_B719_2847CD16F858_.wvu.Cols" localSheetId="0" hidden="1">'Ростовская 12'!#REF!,'Ростовская 12'!#REF!</definedName>
    <definedName name="Z_6E36EA37_049E_4FAE_B719_2847CD16F858_.wvu.Rows" localSheetId="0" hidden="1">'Ростовская 12'!$42:$45</definedName>
    <definedName name="Z_73C0D023_21BD_4441_8EFA_957546C15799_.wvu.Cols" localSheetId="0" hidden="1">'Ростовская 12'!#REF!,'Ростовская 12'!#REF!</definedName>
    <definedName name="Z_73C0D023_21BD_4441_8EFA_957546C15799_.wvu.Rows" localSheetId="0" hidden="1">'Ростовская 12'!$42:$45</definedName>
    <definedName name="_xlnm.Print_Area" localSheetId="0">'Ростовская 12'!$A$1:$G$59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5" i="1" s="1"/>
  <c r="F27" i="1"/>
  <c r="F57" i="1"/>
  <c r="F56" i="1"/>
  <c r="F51" i="1"/>
  <c r="F50" i="1" l="1"/>
  <c r="F55" i="1" s="1"/>
  <c r="E3" i="1"/>
</calcChain>
</file>

<file path=xl/sharedStrings.xml><?xml version="1.0" encoding="utf-8"?>
<sst xmlns="http://schemas.openxmlformats.org/spreadsheetml/2006/main" count="61" uniqueCount="52">
  <si>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</si>
  <si>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</si>
  <si>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</si>
  <si>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</si>
  <si>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</si>
  <si>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</si>
  <si>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</si>
  <si>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</si>
  <si>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</si>
  <si>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</si>
  <si>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</si>
  <si>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</si>
  <si>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</si>
  <si>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</si>
  <si>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</si>
  <si>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</si>
  <si>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</si>
  <si>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</si>
  <si>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</si>
  <si>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</si>
  <si>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</si>
  <si>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</si>
  <si>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</si>
  <si>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</si>
  <si>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</si>
  <si>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</si>
  <si>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</si>
  <si>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</si>
  <si>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</si>
  <si>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</si>
  <si>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</si>
  <si>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</si>
  <si>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</si>
  <si>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</si>
  <si>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</si>
  <si>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</si>
  <si>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</si>
  <si>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Ростовская 12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</si>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</sst>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>
        <row r="227">
          <cell r="FT227">
            <v>0</v>
          </cell>
        </row>
      </sheetData>
      <sheetData sheetId="1"/>
      <sheetData sheetId="2">
        <row r="227">
          <cell r="W227">
            <v>219402.94474114542</v>
          </cell>
          <cell r="X227">
            <v>44199.449356273035</v>
          </cell>
          <cell r="Y227">
            <v>94886.132700000002</v>
          </cell>
          <cell r="AA227">
            <v>0</v>
          </cell>
          <cell r="AI227">
            <v>69275.34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67828.98</v>
          </cell>
          <cell r="AP227">
            <v>0</v>
          </cell>
          <cell r="AQ227">
            <v>0</v>
          </cell>
          <cell r="AX227">
            <v>563776.14887485094</v>
          </cell>
          <cell r="BB227">
            <v>1520.24</v>
          </cell>
          <cell r="BC227">
            <v>0</v>
          </cell>
          <cell r="BD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CN227">
            <v>27239.353964610731</v>
          </cell>
          <cell r="CO227">
            <v>5601.8699637552563</v>
          </cell>
          <cell r="CP227">
            <v>1015.1589</v>
          </cell>
          <cell r="DE227">
            <v>25002.785470776955</v>
          </cell>
          <cell r="DS227">
            <v>155535.12994243595</v>
          </cell>
          <cell r="DT227">
            <v>32775.883332090671</v>
          </cell>
          <cell r="DU227">
            <v>22054.725300000002</v>
          </cell>
          <cell r="DW227">
            <v>0</v>
          </cell>
          <cell r="DX227">
            <v>0</v>
          </cell>
          <cell r="DY227">
            <v>0</v>
          </cell>
          <cell r="EC227">
            <v>0</v>
          </cell>
          <cell r="EL227">
            <v>150474.94074134858</v>
          </cell>
          <cell r="EU227">
            <v>236987.99452135252</v>
          </cell>
          <cell r="EV227">
            <v>53384.983829912642</v>
          </cell>
          <cell r="EW227">
            <v>1311.8219999999999</v>
          </cell>
          <cell r="FH227">
            <v>186975.75843408538</v>
          </cell>
          <cell r="FM227">
            <v>131734.43415771195</v>
          </cell>
          <cell r="FN227">
            <v>39646.257551237177</v>
          </cell>
          <cell r="FO227">
            <v>9.9287328350417326E-13</v>
          </cell>
          <cell r="FU227">
            <v>104346.07135011992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59"/>
  <sheetViews>
    <sheetView tabSelected="1" zoomScaleNormal="10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7.42578125" style="1" customWidth="1"/>
    <col min="7" max="7" width="16.140625" style="1" customWidth="1"/>
    <col min="8" max="8" width="7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64" t="s">
        <v>42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37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1" t="s">
        <v>51</v>
      </c>
      <c r="F6" s="34" t="s">
        <v>38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79" t="s">
        <v>5</v>
      </c>
      <c r="B8" s="80"/>
      <c r="C8" s="80"/>
      <c r="D8" s="81"/>
      <c r="E8" s="14" t="s">
        <v>6</v>
      </c>
      <c r="F8" s="14" t="s">
        <v>7</v>
      </c>
      <c r="G8" s="15" t="s">
        <v>39</v>
      </c>
    </row>
    <row r="9" spans="1:7" ht="15.75" x14ac:dyDescent="0.25">
      <c r="A9" s="82" t="s">
        <v>8</v>
      </c>
      <c r="B9" s="83"/>
      <c r="C9" s="83"/>
      <c r="D9" s="84"/>
      <c r="E9" s="16">
        <f>SUM(E10:E14)</f>
        <v>4247979.79</v>
      </c>
      <c r="F9" s="16">
        <f t="shared" ref="F9:G9" si="0">SUM(F10:F14)</f>
        <v>4195632.1500000004</v>
      </c>
      <c r="G9" s="16">
        <f t="shared" si="0"/>
        <v>855522.56</v>
      </c>
    </row>
    <row r="10" spans="1:7" ht="13.15" customHeight="1" x14ac:dyDescent="0.25">
      <c r="A10" s="70" t="s">
        <v>9</v>
      </c>
      <c r="B10" s="71"/>
      <c r="C10" s="71"/>
      <c r="D10" s="72"/>
      <c r="E10" s="17">
        <v>1749258.78</v>
      </c>
      <c r="F10" s="17">
        <v>1770999.61</v>
      </c>
      <c r="G10" s="18">
        <v>425530.2</v>
      </c>
    </row>
    <row r="11" spans="1:7" ht="14.45" customHeight="1" x14ac:dyDescent="0.25">
      <c r="A11" s="70" t="s">
        <v>10</v>
      </c>
      <c r="B11" s="71"/>
      <c r="C11" s="71"/>
      <c r="D11" s="72"/>
      <c r="E11" s="17">
        <v>950551.27</v>
      </c>
      <c r="F11" s="17">
        <v>933372.04</v>
      </c>
      <c r="G11" s="18">
        <v>185711.13</v>
      </c>
    </row>
    <row r="12" spans="1:7" ht="13.9" customHeight="1" x14ac:dyDescent="0.25">
      <c r="A12" s="70" t="s">
        <v>11</v>
      </c>
      <c r="B12" s="71"/>
      <c r="C12" s="71"/>
      <c r="D12" s="72"/>
      <c r="E12" s="17">
        <v>229468.39</v>
      </c>
      <c r="F12" s="17">
        <v>206468.39</v>
      </c>
      <c r="G12" s="18">
        <v>33743.64</v>
      </c>
    </row>
    <row r="13" spans="1:7" ht="13.5" customHeight="1" x14ac:dyDescent="0.25">
      <c r="A13" s="70" t="s">
        <v>12</v>
      </c>
      <c r="B13" s="71"/>
      <c r="C13" s="71"/>
      <c r="D13" s="72"/>
      <c r="E13" s="17">
        <v>243233.14</v>
      </c>
      <c r="F13" s="17">
        <v>215058.11</v>
      </c>
      <c r="G13" s="18">
        <v>33948.589999999997</v>
      </c>
    </row>
    <row r="14" spans="1:7" ht="14.45" customHeight="1" x14ac:dyDescent="0.25">
      <c r="A14" s="63" t="s">
        <v>13</v>
      </c>
      <c r="B14" s="63"/>
      <c r="C14" s="63"/>
      <c r="D14" s="63"/>
      <c r="E14" s="17">
        <v>1075468.21</v>
      </c>
      <c r="F14" s="17">
        <v>1069734</v>
      </c>
      <c r="G14" s="18">
        <v>176589</v>
      </c>
    </row>
    <row r="15" spans="1:7" ht="15.75" x14ac:dyDescent="0.25">
      <c r="A15" s="73" t="s">
        <v>40</v>
      </c>
      <c r="B15" s="74"/>
      <c r="C15" s="74"/>
      <c r="D15" s="75"/>
      <c r="E15" s="16">
        <f>SUM(E16:E19)</f>
        <v>2455217.6799999997</v>
      </c>
      <c r="F15" s="16">
        <f t="shared" ref="F15:G15" si="1">SUM(F16:F19)</f>
        <v>2424514.6399999997</v>
      </c>
      <c r="G15" s="16">
        <f t="shared" si="1"/>
        <v>369669.27</v>
      </c>
    </row>
    <row r="16" spans="1:7" ht="33.6" customHeight="1" x14ac:dyDescent="0.25">
      <c r="A16" s="76" t="s">
        <v>44</v>
      </c>
      <c r="B16" s="77"/>
      <c r="C16" s="77"/>
      <c r="D16" s="78"/>
      <c r="E16" s="17">
        <v>2227340.0099999998</v>
      </c>
      <c r="F16" s="17">
        <v>2224387.84</v>
      </c>
      <c r="G16" s="18">
        <v>341918.4</v>
      </c>
    </row>
    <row r="17" spans="1:10" ht="15.75" x14ac:dyDescent="0.25">
      <c r="A17" s="63" t="s">
        <v>45</v>
      </c>
      <c r="B17" s="63"/>
      <c r="C17" s="63"/>
      <c r="D17" s="63"/>
      <c r="E17" s="17">
        <v>7323.12</v>
      </c>
      <c r="F17" s="17">
        <v>6480.77</v>
      </c>
      <c r="G17" s="18">
        <v>842.35</v>
      </c>
    </row>
    <row r="18" spans="1:10" ht="15.75" x14ac:dyDescent="0.25">
      <c r="A18" s="63" t="s">
        <v>46</v>
      </c>
      <c r="B18" s="63"/>
      <c r="C18" s="63"/>
      <c r="D18" s="63"/>
      <c r="E18" s="17"/>
      <c r="F18" s="17"/>
      <c r="G18" s="18"/>
    </row>
    <row r="19" spans="1:10" ht="15.75" x14ac:dyDescent="0.25">
      <c r="A19" s="63" t="s">
        <v>47</v>
      </c>
      <c r="B19" s="63"/>
      <c r="C19" s="63"/>
      <c r="D19" s="63"/>
      <c r="E19" s="17">
        <v>220554.55</v>
      </c>
      <c r="F19" s="17">
        <v>193646.03</v>
      </c>
      <c r="G19" s="18">
        <v>26908.52</v>
      </c>
    </row>
    <row r="20" spans="1:10" ht="15.75" x14ac:dyDescent="0.25">
      <c r="A20" s="62" t="s">
        <v>14</v>
      </c>
      <c r="B20" s="62"/>
      <c r="C20" s="62"/>
      <c r="D20" s="62"/>
      <c r="E20" s="17"/>
      <c r="F20" s="17"/>
      <c r="G20" s="18"/>
    </row>
    <row r="21" spans="1:10" ht="15.75" x14ac:dyDescent="0.25">
      <c r="A21" s="63" t="s">
        <v>15</v>
      </c>
      <c r="B21" s="63"/>
      <c r="C21" s="63"/>
      <c r="D21" s="63"/>
      <c r="E21" s="17"/>
      <c r="F21" s="17"/>
      <c r="G21" s="18"/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41</v>
      </c>
      <c r="B23" s="23"/>
      <c r="C23" s="23"/>
      <c r="D23" s="23"/>
      <c r="E23" s="24"/>
      <c r="F23" s="13"/>
    </row>
    <row r="24" spans="1:10" ht="15.75" x14ac:dyDescent="0.25">
      <c r="A24" s="35" t="s">
        <v>43</v>
      </c>
      <c r="B24" s="35"/>
      <c r="C24" s="35"/>
      <c r="D24" s="35"/>
      <c r="E24" s="35"/>
      <c r="F24" s="17">
        <v>3018646.9029999999</v>
      </c>
      <c r="G24" s="19"/>
      <c r="I24" s="28"/>
    </row>
    <row r="25" spans="1:10" ht="15.75" customHeight="1" x14ac:dyDescent="0.2">
      <c r="A25" s="56" t="s">
        <v>29</v>
      </c>
      <c r="B25" s="57"/>
      <c r="C25" s="57"/>
      <c r="D25" s="57"/>
      <c r="E25" s="58"/>
      <c r="F25" s="47">
        <f>SUM(F27:F31)</f>
        <v>1059368.9956722695</v>
      </c>
      <c r="I25" s="28"/>
    </row>
    <row r="26" spans="1:10" ht="28.5" customHeight="1" x14ac:dyDescent="0.2">
      <c r="A26" s="59"/>
      <c r="B26" s="60"/>
      <c r="C26" s="60"/>
      <c r="D26" s="60"/>
      <c r="E26" s="61"/>
      <c r="F26" s="48"/>
      <c r="I26" s="28"/>
    </row>
    <row r="27" spans="1:10" ht="15.75" hidden="1" x14ac:dyDescent="0.25">
      <c r="A27" s="33" t="s">
        <v>16</v>
      </c>
      <c r="B27" s="45"/>
      <c r="C27" s="45"/>
      <c r="D27" s="45"/>
      <c r="E27" s="46"/>
      <c r="F27" s="25">
        <f>'[1]свод за год'!W227</f>
        <v>219402.94474114542</v>
      </c>
      <c r="I27" s="28"/>
    </row>
    <row r="28" spans="1:10" ht="15.75" hidden="1" x14ac:dyDescent="0.25">
      <c r="A28" s="33" t="s">
        <v>30</v>
      </c>
      <c r="B28" s="45"/>
      <c r="C28" s="45"/>
      <c r="D28" s="45"/>
      <c r="E28" s="46"/>
      <c r="F28" s="25">
        <f>'[1]свод за год'!X227</f>
        <v>44199.449356273035</v>
      </c>
      <c r="I28" s="28"/>
    </row>
    <row r="29" spans="1:10" ht="15.75" hidden="1" x14ac:dyDescent="0.25">
      <c r="A29" s="33" t="s">
        <v>18</v>
      </c>
      <c r="B29" s="45"/>
      <c r="C29" s="45"/>
      <c r="D29" s="45"/>
      <c r="E29" s="46"/>
      <c r="F29" s="25">
        <f>'[1]свод за год'!Y227</f>
        <v>94886.132700000002</v>
      </c>
      <c r="I29" s="28"/>
    </row>
    <row r="30" spans="1:10" ht="15.75" hidden="1" x14ac:dyDescent="0.25">
      <c r="A30" s="33" t="s">
        <v>19</v>
      </c>
      <c r="B30" s="45"/>
      <c r="C30" s="45"/>
      <c r="D30" s="45"/>
      <c r="E30" s="46"/>
      <c r="F30" s="25">
        <f>'[1]свод за год'!AA227+'[1]свод за год'!AI227+'[1]свод за год'!AL227+'[1]свод за год'!AO227+'[1]свод за год'!AP227+'[1]свод за год'!AQ227</f>
        <v>137104.32000000001</v>
      </c>
      <c r="I30" s="28"/>
    </row>
    <row r="31" spans="1:10" ht="36.75" hidden="1" customHeight="1" x14ac:dyDescent="0.25">
      <c r="A31" s="36" t="s">
        <v>31</v>
      </c>
      <c r="B31" s="54"/>
      <c r="C31" s="54"/>
      <c r="D31" s="54"/>
      <c r="E31" s="55"/>
      <c r="F31" s="25">
        <f>'[1]свод за год'!AX227</f>
        <v>563776.14887485094</v>
      </c>
      <c r="I31" s="28"/>
      <c r="J31" s="28"/>
    </row>
    <row r="32" spans="1:10" ht="15.75" customHeight="1" x14ac:dyDescent="0.2">
      <c r="A32" s="56" t="s">
        <v>32</v>
      </c>
      <c r="B32" s="57"/>
      <c r="C32" s="57"/>
      <c r="D32" s="57"/>
      <c r="E32" s="58"/>
      <c r="F32" s="47">
        <f>SUM(F34:F38)+308502.92</f>
        <v>728202.76761501818</v>
      </c>
      <c r="I32" s="28"/>
    </row>
    <row r="33" spans="1:10" ht="33" customHeight="1" x14ac:dyDescent="0.2">
      <c r="A33" s="59"/>
      <c r="B33" s="60"/>
      <c r="C33" s="60"/>
      <c r="D33" s="60"/>
      <c r="E33" s="61"/>
      <c r="F33" s="48"/>
      <c r="I33" s="28"/>
    </row>
    <row r="34" spans="1:10" ht="15.75" hidden="1" x14ac:dyDescent="0.25">
      <c r="A34" s="32" t="s">
        <v>16</v>
      </c>
      <c r="B34" s="32"/>
      <c r="C34" s="32"/>
      <c r="D34" s="32"/>
      <c r="E34" s="32"/>
      <c r="F34" s="25">
        <f>'[1]свод за год'!CN227+'[1]свод за год'!DS227</f>
        <v>182774.48390704667</v>
      </c>
      <c r="I34" s="28"/>
    </row>
    <row r="35" spans="1:10" ht="15.75" hidden="1" x14ac:dyDescent="0.25">
      <c r="A35" s="32" t="s">
        <v>30</v>
      </c>
      <c r="B35" s="32"/>
      <c r="C35" s="32"/>
      <c r="D35" s="32"/>
      <c r="E35" s="32"/>
      <c r="F35" s="25">
        <f>'[1]свод за год'!CO227+'[1]свод за год'!DT227</f>
        <v>38377.753295845927</v>
      </c>
      <c r="I35" s="28"/>
    </row>
    <row r="36" spans="1:10" ht="15.75" hidden="1" x14ac:dyDescent="0.25">
      <c r="A36" s="32" t="s">
        <v>18</v>
      </c>
      <c r="B36" s="32"/>
      <c r="C36" s="32"/>
      <c r="D36" s="32"/>
      <c r="E36" s="32"/>
      <c r="F36" s="25">
        <f>'[1]свод за год'!CP227+'[1]свод за год'!DU227</f>
        <v>23069.8842</v>
      </c>
      <c r="I36" s="28"/>
    </row>
    <row r="37" spans="1:10" ht="15.75" hidden="1" x14ac:dyDescent="0.25">
      <c r="A37" s="32" t="s">
        <v>19</v>
      </c>
      <c r="B37" s="32"/>
      <c r="C37" s="32"/>
      <c r="D37" s="32"/>
      <c r="E37" s="32"/>
      <c r="F37" s="25">
        <f>'[1]свод за год'!AK227+'[1]свод за год'!AM227+'[1]свод за год'!AN227+'[1]свод за год'!BD227+'[1]свод за год'!EC227+'[1]свод за год'!DW227+'[1]свод за год'!DX227+'[1]свод за год'!DY227</f>
        <v>0</v>
      </c>
      <c r="I37" s="28"/>
    </row>
    <row r="38" spans="1:10" ht="39.75" hidden="1" customHeight="1" x14ac:dyDescent="0.25">
      <c r="A38" s="36" t="s">
        <v>33</v>
      </c>
      <c r="B38" s="37"/>
      <c r="C38" s="37"/>
      <c r="D38" s="37"/>
      <c r="E38" s="38"/>
      <c r="F38" s="25">
        <f>'[1]свод за год'!DE227+'[1]свод за год'!EL227</f>
        <v>175477.72621212553</v>
      </c>
      <c r="I38" s="28"/>
      <c r="J38" s="28"/>
    </row>
    <row r="39" spans="1:10" ht="32.450000000000003" customHeight="1" x14ac:dyDescent="0.25">
      <c r="A39" s="39" t="s">
        <v>34</v>
      </c>
      <c r="B39" s="40"/>
      <c r="C39" s="40"/>
      <c r="D39" s="40"/>
      <c r="E39" s="41"/>
      <c r="F39" s="26">
        <f>SUM(F40:F48)+197880.51</f>
        <v>953788.0718444197</v>
      </c>
      <c r="I39" s="28"/>
    </row>
    <row r="40" spans="1:10" ht="15.75" hidden="1" x14ac:dyDescent="0.25">
      <c r="A40" s="42" t="s">
        <v>20</v>
      </c>
      <c r="B40" s="43"/>
      <c r="C40" s="43"/>
      <c r="D40" s="43"/>
      <c r="E40" s="44"/>
      <c r="F40" s="25">
        <f>'[1]свод за год'!EU227+'[1]свод за год'!FM227</f>
        <v>368722.4286790645</v>
      </c>
      <c r="I40" s="28"/>
    </row>
    <row r="41" spans="1:10" ht="15.75" hidden="1" x14ac:dyDescent="0.25">
      <c r="A41" s="33" t="s">
        <v>30</v>
      </c>
      <c r="B41" s="45"/>
      <c r="C41" s="45"/>
      <c r="D41" s="45"/>
      <c r="E41" s="45"/>
      <c r="F41" s="25">
        <f>'[1]свод за год'!EV227+'[1]свод за год'!FN227</f>
        <v>93031.241381149826</v>
      </c>
      <c r="I41" s="28"/>
    </row>
    <row r="42" spans="1:10" ht="15.6" hidden="1" customHeight="1" x14ac:dyDescent="0.25">
      <c r="A42" s="32" t="s">
        <v>21</v>
      </c>
      <c r="B42" s="32"/>
      <c r="C42" s="32"/>
      <c r="D42" s="32"/>
      <c r="E42" s="33"/>
      <c r="F42" s="25"/>
      <c r="I42" s="28"/>
    </row>
    <row r="43" spans="1:10" ht="15.6" hidden="1" customHeight="1" x14ac:dyDescent="0.25">
      <c r="A43" s="33" t="s">
        <v>17</v>
      </c>
      <c r="B43" s="45"/>
      <c r="C43" s="45"/>
      <c r="D43" s="45"/>
      <c r="E43" s="45"/>
      <c r="F43" s="25"/>
      <c r="I43" s="28"/>
    </row>
    <row r="44" spans="1:10" ht="15.6" hidden="1" customHeight="1" x14ac:dyDescent="0.25">
      <c r="A44" s="32" t="s">
        <v>22</v>
      </c>
      <c r="B44" s="32"/>
      <c r="C44" s="32"/>
      <c r="D44" s="32"/>
      <c r="E44" s="33"/>
      <c r="F44" s="25"/>
      <c r="I44" s="28"/>
    </row>
    <row r="45" spans="1:10" ht="15.6" hidden="1" customHeight="1" x14ac:dyDescent="0.25">
      <c r="A45" s="33" t="s">
        <v>17</v>
      </c>
      <c r="B45" s="45"/>
      <c r="C45" s="45"/>
      <c r="D45" s="45"/>
      <c r="E45" s="45"/>
      <c r="F45" s="25"/>
      <c r="I45" s="28"/>
    </row>
    <row r="46" spans="1:10" ht="15.75" hidden="1" x14ac:dyDescent="0.25">
      <c r="A46" s="32" t="s">
        <v>18</v>
      </c>
      <c r="B46" s="32"/>
      <c r="C46" s="32"/>
      <c r="D46" s="32"/>
      <c r="E46" s="33"/>
      <c r="F46" s="25">
        <f>'[1]свод за год'!EW227+'[1]свод за год'!FO227</f>
        <v>1311.8220000000008</v>
      </c>
      <c r="I46" s="28"/>
    </row>
    <row r="47" spans="1:10" ht="15.75" hidden="1" x14ac:dyDescent="0.25">
      <c r="A47" s="33" t="s">
        <v>19</v>
      </c>
      <c r="B47" s="45"/>
      <c r="C47" s="45"/>
      <c r="D47" s="45"/>
      <c r="E47" s="45"/>
      <c r="F47" s="25">
        <f>'[1]свод за год'!BB227+'[1]свод за год'!BC227+'[1]свод за год'!BN227+'[1]свод за год'!BO227+'[1]свод за год'!BP227+'[1]свод за год'!BQ227+'[1]янв-окт'!FT227</f>
        <v>1520.24</v>
      </c>
      <c r="I47" s="28"/>
    </row>
    <row r="48" spans="1:10" ht="43.5" hidden="1" customHeight="1" x14ac:dyDescent="0.25">
      <c r="A48" s="36" t="s">
        <v>35</v>
      </c>
      <c r="B48" s="37"/>
      <c r="C48" s="37"/>
      <c r="D48" s="37"/>
      <c r="E48" s="38"/>
      <c r="F48" s="25">
        <f>'[1]свод за год'!FH227+'[1]свод за год'!FU227</f>
        <v>291321.8297842053</v>
      </c>
      <c r="I48" s="28"/>
      <c r="J48" s="28"/>
    </row>
    <row r="49" spans="1:12" ht="15.6" hidden="1" customHeight="1" x14ac:dyDescent="0.25">
      <c r="A49" s="39" t="s">
        <v>36</v>
      </c>
      <c r="B49" s="45"/>
      <c r="C49" s="45"/>
      <c r="D49" s="45"/>
      <c r="E49" s="46"/>
      <c r="F49" s="30"/>
      <c r="I49" s="28"/>
    </row>
    <row r="50" spans="1:12" ht="15.75" x14ac:dyDescent="0.25">
      <c r="A50" s="50" t="s">
        <v>48</v>
      </c>
      <c r="B50" s="51"/>
      <c r="C50" s="51"/>
      <c r="D50" s="51"/>
      <c r="E50" s="52"/>
      <c r="F50" s="26">
        <f>F25+F32+F39+F49</f>
        <v>2741359.8351317076</v>
      </c>
      <c r="I50" s="28"/>
    </row>
    <row r="51" spans="1:12" ht="15.75" x14ac:dyDescent="0.25">
      <c r="A51" s="33" t="s">
        <v>49</v>
      </c>
      <c r="B51" s="45"/>
      <c r="C51" s="45"/>
      <c r="D51" s="45"/>
      <c r="E51" s="45"/>
      <c r="F51" s="26">
        <f>F52+F53+F54</f>
        <v>312822.46999999997</v>
      </c>
      <c r="I51" s="28"/>
    </row>
    <row r="52" spans="1:12" ht="15.75" x14ac:dyDescent="0.25">
      <c r="A52" s="33" t="s">
        <v>23</v>
      </c>
      <c r="B52" s="45"/>
      <c r="C52" s="45"/>
      <c r="D52" s="45"/>
      <c r="E52" s="45"/>
      <c r="F52" s="25">
        <v>175568.98</v>
      </c>
      <c r="I52" s="28"/>
    </row>
    <row r="53" spans="1:12" ht="18" customHeight="1" x14ac:dyDescent="0.25">
      <c r="A53" s="42" t="s">
        <v>24</v>
      </c>
      <c r="B53" s="43"/>
      <c r="C53" s="43"/>
      <c r="D53" s="43"/>
      <c r="E53" s="44"/>
      <c r="F53" s="25">
        <v>137253.49</v>
      </c>
      <c r="I53" s="28"/>
    </row>
    <row r="54" spans="1:12" ht="15.75" hidden="1" x14ac:dyDescent="0.25">
      <c r="A54" s="53" t="s">
        <v>25</v>
      </c>
      <c r="B54" s="53"/>
      <c r="C54" s="53"/>
      <c r="D54" s="53"/>
      <c r="E54" s="53"/>
      <c r="F54" s="25">
        <v>0</v>
      </c>
      <c r="H54" s="28"/>
      <c r="I54" s="28"/>
      <c r="K54" s="28"/>
      <c r="L54" s="28"/>
    </row>
    <row r="55" spans="1:12" ht="15.75" x14ac:dyDescent="0.25">
      <c r="A55" s="35" t="s">
        <v>50</v>
      </c>
      <c r="B55" s="35"/>
      <c r="C55" s="35"/>
      <c r="D55" s="35"/>
      <c r="E55" s="35"/>
      <c r="F55" s="26">
        <f>F50+F51</f>
        <v>3054182.3051317073</v>
      </c>
      <c r="I55" s="28"/>
    </row>
    <row r="56" spans="1:12" ht="15.75" x14ac:dyDescent="0.25">
      <c r="A56" s="35" t="s">
        <v>26</v>
      </c>
      <c r="B56" s="35"/>
      <c r="C56" s="35"/>
      <c r="D56" s="35"/>
      <c r="E56" s="35"/>
      <c r="F56" s="27">
        <f>E16</f>
        <v>2227340.0099999998</v>
      </c>
      <c r="H56" s="28"/>
      <c r="I56" s="28"/>
    </row>
    <row r="57" spans="1:12" ht="15.75" x14ac:dyDescent="0.25">
      <c r="A57" s="49" t="s">
        <v>27</v>
      </c>
      <c r="B57" s="49"/>
      <c r="C57" s="49"/>
      <c r="D57" s="49"/>
      <c r="E57" s="49"/>
      <c r="F57" s="26">
        <f>F16</f>
        <v>2224387.84</v>
      </c>
      <c r="H57" s="28"/>
      <c r="I57" s="28"/>
    </row>
    <row r="59" spans="1:12" x14ac:dyDescent="0.2">
      <c r="A59" s="1" t="s">
        <v>28</v>
      </c>
      <c r="F59" s="28"/>
    </row>
  </sheetData>
  <mergeCells count="54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42:E42"/>
    <mergeCell ref="A43:E43"/>
    <mergeCell ref="A44:E44"/>
    <mergeCell ref="A45:E45"/>
    <mergeCell ref="A41:E41"/>
    <mergeCell ref="A32:E33"/>
    <mergeCell ref="A29:E29"/>
    <mergeCell ref="A34:E34"/>
    <mergeCell ref="A35:E35"/>
    <mergeCell ref="F32:F33"/>
    <mergeCell ref="A57:E57"/>
    <mergeCell ref="A49:E49"/>
    <mergeCell ref="A50:E50"/>
    <mergeCell ref="A51:E51"/>
    <mergeCell ref="A52:E52"/>
    <mergeCell ref="A53:E53"/>
    <mergeCell ref="A54:E54"/>
    <mergeCell ref="A46:E46"/>
    <mergeCell ref="F6:G6"/>
    <mergeCell ref="A55:E55"/>
    <mergeCell ref="A56:E56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31:E31"/>
  </mergeCells>
  <pageMargins left="0.62992125984251968" right="0.70866141732283472" top="0.27559055118110237" bottom="0.35433070866141736" header="0.31496062992125984" footer="0.19685039370078741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Ростовская 12</vt:lpstr>
      <vt:lpstr>'Ростовская 12'!Область_печати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2018-04-04T07:41:43Z</cp:lastPrinted>
  <dcterms:created xsi:type="dcterms:W3CDTF">2013-05-24T09:13:10Z</dcterms:created>
  <dcterms:modified xsi:type="dcterms:W3CDTF">2018-04-04T07:41:46Z</dcterms:modified>
</cp:coreProperties>
</file>